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\Desktop\FInal Audit Docs\TB &amp; Final Audit HO - 30.09.2017\"/>
    </mc:Choice>
  </mc:AlternateContent>
  <bookViews>
    <workbookView xWindow="0" yWindow="0" windowWidth="20490" windowHeight="7455"/>
  </bookViews>
  <sheets>
    <sheet name="NIC HP AC" sheetId="1" r:id="rId1"/>
  </sheets>
  <definedNames>
    <definedName name="_xlnm.Print_Area" localSheetId="0">'NIC HP AC'!$A$1:$Y$24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1" l="1"/>
  <c r="B23" i="1"/>
  <c r="C4" i="1"/>
  <c r="D4" i="1" l="1"/>
  <c r="G4" i="1"/>
  <c r="F4" i="1" l="1"/>
  <c r="C5" i="1" l="1"/>
  <c r="G5" i="1" l="1"/>
  <c r="D5" i="1"/>
  <c r="F5" i="1" l="1"/>
  <c r="C6" i="1" l="1"/>
  <c r="G6" i="1" l="1"/>
  <c r="D6" i="1"/>
  <c r="F6" i="1" l="1"/>
  <c r="C7" i="1" l="1"/>
  <c r="G7" i="1" l="1"/>
  <c r="D7" i="1"/>
  <c r="F7" i="1" l="1"/>
  <c r="C8" i="1" l="1"/>
  <c r="G8" i="1" l="1"/>
  <c r="D8" i="1"/>
  <c r="F8" i="1" l="1"/>
  <c r="C9" i="1" l="1"/>
  <c r="G9" i="1" l="1"/>
  <c r="D9" i="1"/>
  <c r="F9" i="1" s="1"/>
  <c r="C10" i="1" l="1"/>
  <c r="G10" i="1" l="1"/>
  <c r="D10" i="1"/>
  <c r="F10" i="1" s="1"/>
  <c r="C11" i="1" l="1"/>
  <c r="G11" i="1" l="1"/>
  <c r="D11" i="1"/>
  <c r="F11" i="1" s="1"/>
  <c r="C12" i="1" l="1"/>
  <c r="G12" i="1" l="1"/>
  <c r="D12" i="1"/>
  <c r="F12" i="1" s="1"/>
  <c r="C13" i="1" l="1"/>
  <c r="G13" i="1" l="1"/>
  <c r="D13" i="1"/>
  <c r="F13" i="1" s="1"/>
  <c r="C14" i="1" l="1"/>
  <c r="G14" i="1" l="1"/>
  <c r="D14" i="1"/>
  <c r="F14" i="1" s="1"/>
  <c r="G15" i="1" l="1"/>
  <c r="D15" i="1"/>
  <c r="F15" i="1" s="1"/>
  <c r="C16" i="1" l="1"/>
  <c r="G16" i="1" l="1"/>
  <c r="D16" i="1"/>
  <c r="F16" i="1" s="1"/>
  <c r="C17" i="1" l="1"/>
  <c r="G17" i="1" l="1"/>
  <c r="D17" i="1"/>
  <c r="F17" i="1" s="1"/>
  <c r="C18" i="1" l="1"/>
  <c r="G18" i="1" l="1"/>
  <c r="D18" i="1"/>
  <c r="F18" i="1" s="1"/>
  <c r="C19" i="1" l="1"/>
  <c r="G19" i="1" l="1"/>
  <c r="D19" i="1"/>
  <c r="F19" i="1" s="1"/>
  <c r="C20" i="1" l="1"/>
  <c r="G20" i="1" l="1"/>
  <c r="D20" i="1"/>
  <c r="F20" i="1" s="1"/>
  <c r="C21" i="1" l="1"/>
  <c r="G21" i="1" l="1"/>
  <c r="D21" i="1"/>
  <c r="C23" i="1"/>
  <c r="D23" i="1" l="1"/>
  <c r="F21" i="1"/>
</calcChain>
</file>

<file path=xl/sharedStrings.xml><?xml version="1.0" encoding="utf-8"?>
<sst xmlns="http://schemas.openxmlformats.org/spreadsheetml/2006/main" count="9" uniqueCount="9">
  <si>
    <t>NIC HP</t>
  </si>
  <si>
    <t>Date</t>
  </si>
  <si>
    <t>Payment</t>
  </si>
  <si>
    <t>Interest</t>
  </si>
  <si>
    <t>Principal</t>
  </si>
  <si>
    <t>Penalty</t>
  </si>
  <si>
    <t>Balance</t>
  </si>
  <si>
    <t>Rate</t>
  </si>
  <si>
    <t>LOAN AMOUNT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</si>
</sst>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43" fontId="2" fillId="0" borderId="0" xfId="1" applyFont="1" applyBorder="1"/>
    <xf numFmtId="43" fontId="3" fillId="0" borderId="0" xfId="1" applyFont="1" applyBorder="1"/>
    <xf numFmtId="10" fontId="3" fillId="0" borderId="0" xfId="2" applyNumberFormat="1" applyFont="1" applyBorder="1"/>
    <xf numFmtId="43" fontId="2" fillId="0" borderId="1" xfId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3" xfId="1" applyFont="1" applyBorder="1" applyAlignment="1">
      <alignment horizontal="center"/>
    </xf>
    <xf numFmtId="43" fontId="2" fillId="0" borderId="4" xfId="1" applyFont="1" applyBorder="1" applyAlignment="1">
      <alignment horizontal="center"/>
    </xf>
    <xf numFmtId="10" fontId="3" fillId="0" borderId="5" xfId="2" applyNumberFormat="1" applyFont="1" applyBorder="1"/>
    <xf numFmtId="15" fontId="3" fillId="0" borderId="6" xfId="1" applyNumberFormat="1" applyFont="1" applyBorder="1"/>
    <xf numFmtId="43" fontId="3" fillId="0" borderId="6" xfId="1" applyFont="1" applyBorder="1"/>
    <xf numFmtId="43" fontId="3" fillId="0" borderId="7" xfId="1" applyFont="1" applyBorder="1"/>
    <xf numFmtId="10" fontId="3" fillId="0" borderId="8" xfId="2" applyNumberFormat="1" applyFont="1" applyBorder="1"/>
    <xf numFmtId="15" fontId="3" fillId="0" borderId="9" xfId="1" applyNumberFormat="1" applyFont="1" applyBorder="1"/>
    <xf numFmtId="43" fontId="2" fillId="0" borderId="9" xfId="1" applyFont="1" applyBorder="1"/>
    <xf numFmtId="43" fontId="3" fillId="0" borderId="1" xfId="1" applyFont="1" applyBorder="1"/>
    <xf numFmtId="43" fontId="3" fillId="0" borderId="9" xfId="1" applyFont="1" applyBorder="1"/>
    <xf numFmtId="10" fontId="3" fillId="0" borderId="3" xfId="2" applyNumberFormat="1" applyFont="1" applyBorder="1"/>
    <xf numFmtId="43" fontId="2" fillId="0" borderId="1" xfId="1" applyFont="1" applyBorder="1" applyAlignment="1">
      <alignment horizontal="center"/>
    </xf>
    <xf numFmtId="43" fontId="2" fillId="0" borderId="2" xfId="1" applyFont="1" applyBorder="1" applyAlignment="1">
      <alignment horizontal="center"/>
    </xf>
    <xf numFmtId="43" fontId="2" fillId="0" borderId="3" xfId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4"/>
  <sheetViews>
    <sheetView tabSelected="1" view="pageBreakPreview" zoomScale="85" zoomScaleNormal="100" zoomScaleSheetLayoutView="85" workbookViewId="0">
      <selection activeCell="E9" sqref="E9"/>
    </sheetView>
  </sheetViews>
  <sheetFormatPr defaultRowHeight="12.75" x14ac:dyDescent="0.2"/>
  <cols>
    <col min="1" max="1" width="15.7109375" style="2" customWidth="1"/>
    <col min="2" max="2" width="16" style="2" bestFit="1" customWidth="1"/>
    <col min="3" max="4" width="12.85546875" style="2" bestFit="1" customWidth="1"/>
    <col min="5" max="5" width="14.85546875" style="2" customWidth="1"/>
    <col min="6" max="6" width="12.85546875" style="2" bestFit="1" customWidth="1"/>
    <col min="7" max="7" width="12.85546875" style="2" customWidth="1"/>
    <col min="8" max="9" width="12.85546875" style="2" bestFit="1" customWidth="1"/>
    <col min="10" max="10" width="14.7109375" style="2" bestFit="1" customWidth="1"/>
    <col min="11" max="11" width="14.7109375" style="2" customWidth="1"/>
    <col min="12" max="12" width="12.85546875" style="2" bestFit="1" customWidth="1"/>
    <col min="13" max="14" width="12.85546875" style="2" customWidth="1"/>
    <col min="15" max="15" width="15.42578125" style="3" bestFit="1" customWidth="1"/>
    <col min="16" max="16" width="12.85546875" style="2" bestFit="1" customWidth="1"/>
    <col min="17" max="17" width="14.7109375" style="2" customWidth="1"/>
    <col min="18" max="18" width="15.7109375" style="2" customWidth="1"/>
    <col min="19" max="16384" width="9.140625" style="2"/>
  </cols>
  <sheetData>
    <row r="1" spans="1:15" x14ac:dyDescent="0.2">
      <c r="A1" s="1" t="s">
        <v>0</v>
      </c>
    </row>
    <row r="2" spans="1:15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6" t="s">
        <v>7</v>
      </c>
      <c r="O2" s="2"/>
    </row>
    <row r="3" spans="1:15" x14ac:dyDescent="0.2">
      <c r="A3" s="18" t="s">
        <v>8</v>
      </c>
      <c r="B3" s="19"/>
      <c r="C3" s="19"/>
      <c r="D3" s="19"/>
      <c r="E3" s="20"/>
      <c r="F3" s="7">
        <v>8615000</v>
      </c>
      <c r="G3" s="8"/>
      <c r="O3" s="2"/>
    </row>
    <row r="4" spans="1:15" x14ac:dyDescent="0.2">
      <c r="A4" s="9">
        <v>42994</v>
      </c>
      <c r="B4" s="10">
        <v>533400</v>
      </c>
      <c r="C4" s="10">
        <f t="shared" ref="C4:C20" si="0">+(0.14/12)*F3</f>
        <v>100508.33333333334</v>
      </c>
      <c r="D4" s="10">
        <f>B4-C4</f>
        <v>432891.66666666663</v>
      </c>
      <c r="E4" s="11"/>
      <c r="F4" s="10">
        <f>F3-D4+E4</f>
        <v>8182108.333333333</v>
      </c>
      <c r="G4" s="12">
        <f t="shared" ref="G4:G21" si="1">C4/F3*12</f>
        <v>0.14000000000000001</v>
      </c>
      <c r="O4" s="2"/>
    </row>
    <row r="5" spans="1:15" x14ac:dyDescent="0.2">
      <c r="A5" s="9">
        <v>43024</v>
      </c>
      <c r="B5" s="10">
        <v>533400</v>
      </c>
      <c r="C5" s="10">
        <f t="shared" si="0"/>
        <v>95457.930555555562</v>
      </c>
      <c r="D5" s="10">
        <f t="shared" ref="D5:D21" si="2">B5-C5</f>
        <v>437942.06944444444</v>
      </c>
      <c r="E5" s="11"/>
      <c r="F5" s="10">
        <f t="shared" ref="F5:F20" si="3">F4-D5+E5</f>
        <v>7744166.263888889</v>
      </c>
      <c r="G5" s="12">
        <f t="shared" si="1"/>
        <v>0.14000000000000001</v>
      </c>
      <c r="O5" s="2"/>
    </row>
    <row r="6" spans="1:15" x14ac:dyDescent="0.2">
      <c r="A6" s="9">
        <v>43055</v>
      </c>
      <c r="B6" s="10">
        <v>533400</v>
      </c>
      <c r="C6" s="10">
        <f t="shared" si="0"/>
        <v>90348.606412037043</v>
      </c>
      <c r="D6" s="10">
        <f t="shared" si="2"/>
        <v>443051.39358796296</v>
      </c>
      <c r="E6" s="11"/>
      <c r="F6" s="10">
        <f t="shared" si="3"/>
        <v>7301114.8703009263</v>
      </c>
      <c r="G6" s="12">
        <f t="shared" si="1"/>
        <v>0.14000000000000001</v>
      </c>
      <c r="O6" s="2"/>
    </row>
    <row r="7" spans="1:15" x14ac:dyDescent="0.2">
      <c r="A7" s="9">
        <v>43085</v>
      </c>
      <c r="B7" s="10">
        <v>533400</v>
      </c>
      <c r="C7" s="10">
        <f t="shared" si="0"/>
        <v>85179.673486844142</v>
      </c>
      <c r="D7" s="10">
        <f t="shared" si="2"/>
        <v>448220.32651315583</v>
      </c>
      <c r="E7" s="11"/>
      <c r="F7" s="10">
        <f t="shared" si="3"/>
        <v>6852894.54378777</v>
      </c>
      <c r="G7" s="12">
        <f t="shared" si="1"/>
        <v>0.14000000000000001</v>
      </c>
      <c r="O7" s="2"/>
    </row>
    <row r="8" spans="1:15" x14ac:dyDescent="0.2">
      <c r="A8" s="9">
        <v>43116</v>
      </c>
      <c r="B8" s="10">
        <v>533400</v>
      </c>
      <c r="C8" s="10">
        <f t="shared" si="0"/>
        <v>79950.436344190646</v>
      </c>
      <c r="D8" s="10">
        <f t="shared" si="2"/>
        <v>453449.56365580938</v>
      </c>
      <c r="E8" s="11"/>
      <c r="F8" s="10">
        <f t="shared" si="3"/>
        <v>6399444.9801319605</v>
      </c>
      <c r="G8" s="12">
        <f t="shared" si="1"/>
        <v>0.13999999999999999</v>
      </c>
      <c r="O8" s="2"/>
    </row>
    <row r="9" spans="1:15" x14ac:dyDescent="0.2">
      <c r="A9" s="9">
        <v>43147</v>
      </c>
      <c r="B9" s="10">
        <v>533400</v>
      </c>
      <c r="C9" s="10">
        <f t="shared" si="0"/>
        <v>74660.191434872875</v>
      </c>
      <c r="D9" s="10">
        <f t="shared" si="2"/>
        <v>458739.80856512714</v>
      </c>
      <c r="E9" s="11"/>
      <c r="F9" s="10">
        <f t="shared" si="3"/>
        <v>5940705.1715668337</v>
      </c>
      <c r="G9" s="12">
        <f t="shared" si="1"/>
        <v>0.14000000000000001</v>
      </c>
      <c r="O9" s="2"/>
    </row>
    <row r="10" spans="1:15" x14ac:dyDescent="0.2">
      <c r="A10" s="9">
        <v>43175</v>
      </c>
      <c r="B10" s="10">
        <v>533400</v>
      </c>
      <c r="C10" s="10">
        <f t="shared" si="0"/>
        <v>69308.227001613064</v>
      </c>
      <c r="D10" s="10">
        <f>B10-C10</f>
        <v>464091.77299838694</v>
      </c>
      <c r="E10" s="11"/>
      <c r="F10" s="10">
        <f t="shared" si="3"/>
        <v>5476613.3985684467</v>
      </c>
      <c r="G10" s="12">
        <f t="shared" si="1"/>
        <v>0.14000000000000001</v>
      </c>
      <c r="O10" s="2"/>
    </row>
    <row r="11" spans="1:15" x14ac:dyDescent="0.2">
      <c r="A11" s="9">
        <v>43206</v>
      </c>
      <c r="B11" s="10">
        <v>533400</v>
      </c>
      <c r="C11" s="10">
        <f t="shared" si="0"/>
        <v>63893.822983298545</v>
      </c>
      <c r="D11" s="10">
        <f t="shared" si="2"/>
        <v>469506.17701670143</v>
      </c>
      <c r="E11" s="11"/>
      <c r="F11" s="10">
        <f t="shared" si="3"/>
        <v>5007107.2215517452</v>
      </c>
      <c r="G11" s="12">
        <f t="shared" si="1"/>
        <v>0.14000000000000001</v>
      </c>
      <c r="O11" s="2"/>
    </row>
    <row r="12" spans="1:15" x14ac:dyDescent="0.2">
      <c r="A12" s="9">
        <v>43236</v>
      </c>
      <c r="B12" s="10">
        <v>533400</v>
      </c>
      <c r="C12" s="10">
        <f t="shared" si="0"/>
        <v>58416.250918103695</v>
      </c>
      <c r="D12" s="10">
        <f t="shared" si="2"/>
        <v>474983.74908189633</v>
      </c>
      <c r="E12" s="11"/>
      <c r="F12" s="10">
        <f t="shared" si="3"/>
        <v>4532123.4724698486</v>
      </c>
      <c r="G12" s="12">
        <f t="shared" si="1"/>
        <v>0.14000000000000001</v>
      </c>
      <c r="O12" s="2"/>
    </row>
    <row r="13" spans="1:15" x14ac:dyDescent="0.2">
      <c r="A13" s="9">
        <v>43267</v>
      </c>
      <c r="B13" s="10">
        <v>533400</v>
      </c>
      <c r="C13" s="10">
        <f t="shared" si="0"/>
        <v>52874.77384548157</v>
      </c>
      <c r="D13" s="10">
        <f t="shared" si="2"/>
        <v>480525.22615451843</v>
      </c>
      <c r="E13" s="11"/>
      <c r="F13" s="10">
        <f t="shared" si="3"/>
        <v>4051598.2463153303</v>
      </c>
      <c r="G13" s="12">
        <f t="shared" si="1"/>
        <v>0.14000000000000001</v>
      </c>
      <c r="O13" s="2"/>
    </row>
    <row r="14" spans="1:15" x14ac:dyDescent="0.2">
      <c r="A14" s="9">
        <v>43297</v>
      </c>
      <c r="B14" s="10">
        <v>533400</v>
      </c>
      <c r="C14" s="10">
        <f t="shared" si="0"/>
        <v>47268.646207012185</v>
      </c>
      <c r="D14" s="10">
        <f t="shared" si="2"/>
        <v>486131.35379298782</v>
      </c>
      <c r="E14" s="11"/>
      <c r="F14" s="10">
        <f t="shared" si="3"/>
        <v>3565466.8925223425</v>
      </c>
      <c r="G14" s="12">
        <f t="shared" si="1"/>
        <v>0.14000000000000001</v>
      </c>
      <c r="O14" s="2"/>
    </row>
    <row r="15" spans="1:15" x14ac:dyDescent="0.2">
      <c r="A15" s="9">
        <v>43328</v>
      </c>
      <c r="B15" s="10">
        <v>533400</v>
      </c>
      <c r="C15" s="10">
        <f t="shared" si="0"/>
        <v>41597.113746094001</v>
      </c>
      <c r="D15" s="10">
        <f t="shared" si="2"/>
        <v>491802.88625390601</v>
      </c>
      <c r="E15" s="11"/>
      <c r="F15" s="10">
        <f t="shared" si="3"/>
        <v>3073664.0062684366</v>
      </c>
      <c r="G15" s="12">
        <f t="shared" si="1"/>
        <v>0.14000000000000001</v>
      </c>
      <c r="O15" s="2"/>
    </row>
    <row r="16" spans="1:15" x14ac:dyDescent="0.2">
      <c r="A16" s="9">
        <v>43359</v>
      </c>
      <c r="B16" s="10">
        <v>533400</v>
      </c>
      <c r="C16" s="10">
        <f t="shared" si="0"/>
        <v>35859.413406465093</v>
      </c>
      <c r="D16" s="10">
        <f t="shared" si="2"/>
        <v>497540.58659353491</v>
      </c>
      <c r="E16" s="11"/>
      <c r="F16" s="10">
        <f t="shared" si="3"/>
        <v>2576123.4196749018</v>
      </c>
      <c r="G16" s="12">
        <f t="shared" si="1"/>
        <v>0.14000000000000001</v>
      </c>
      <c r="O16" s="2"/>
    </row>
    <row r="17" spans="1:15" x14ac:dyDescent="0.2">
      <c r="A17" s="9">
        <v>43389</v>
      </c>
      <c r="B17" s="10">
        <v>533400</v>
      </c>
      <c r="C17" s="10">
        <f t="shared" si="0"/>
        <v>30054.773229540522</v>
      </c>
      <c r="D17" s="10">
        <f t="shared" si="2"/>
        <v>503345.2267704595</v>
      </c>
      <c r="E17" s="11"/>
      <c r="F17" s="10">
        <f t="shared" si="3"/>
        <v>2072778.1929044423</v>
      </c>
      <c r="G17" s="12">
        <f t="shared" si="1"/>
        <v>0.14000000000000001</v>
      </c>
      <c r="O17" s="2"/>
    </row>
    <row r="18" spans="1:15" x14ac:dyDescent="0.2">
      <c r="A18" s="9">
        <v>43420</v>
      </c>
      <c r="B18" s="10">
        <v>533400</v>
      </c>
      <c r="C18" s="10">
        <f t="shared" si="0"/>
        <v>24182.412250551828</v>
      </c>
      <c r="D18" s="10">
        <f t="shared" si="2"/>
        <v>509217.5877494482</v>
      </c>
      <c r="E18" s="11"/>
      <c r="F18" s="10">
        <f t="shared" si="3"/>
        <v>1563560.6051549942</v>
      </c>
      <c r="G18" s="12">
        <f t="shared" si="1"/>
        <v>0.14000000000000001</v>
      </c>
      <c r="O18" s="2"/>
    </row>
    <row r="19" spans="1:15" x14ac:dyDescent="0.2">
      <c r="A19" s="9">
        <v>43450</v>
      </c>
      <c r="B19" s="10">
        <v>533400</v>
      </c>
      <c r="C19" s="10">
        <f t="shared" si="0"/>
        <v>18241.540393474934</v>
      </c>
      <c r="D19" s="10">
        <f t="shared" si="2"/>
        <v>515158.45960652508</v>
      </c>
      <c r="E19" s="11"/>
      <c r="F19" s="10">
        <f t="shared" si="3"/>
        <v>1048402.1455484692</v>
      </c>
      <c r="G19" s="12">
        <f t="shared" si="1"/>
        <v>0.14000000000000001</v>
      </c>
      <c r="O19" s="2"/>
    </row>
    <row r="20" spans="1:15" x14ac:dyDescent="0.2">
      <c r="A20" s="9">
        <v>43481</v>
      </c>
      <c r="B20" s="10">
        <v>533400</v>
      </c>
      <c r="C20" s="10">
        <f t="shared" si="0"/>
        <v>12231.358364732141</v>
      </c>
      <c r="D20" s="10">
        <f t="shared" si="2"/>
        <v>521168.64163526788</v>
      </c>
      <c r="E20" s="11"/>
      <c r="F20" s="10">
        <f t="shared" si="3"/>
        <v>527233.50391320128</v>
      </c>
      <c r="G20" s="12">
        <f t="shared" si="1"/>
        <v>0.14000000000000001</v>
      </c>
      <c r="O20" s="2"/>
    </row>
    <row r="21" spans="1:15" x14ac:dyDescent="0.2">
      <c r="A21" s="9">
        <v>43512</v>
      </c>
      <c r="B21" s="10">
        <v>533187</v>
      </c>
      <c r="C21" s="10">
        <f>+(0.14/12)*F20</f>
        <v>6151.0575456540155</v>
      </c>
      <c r="D21" s="10">
        <f t="shared" si="2"/>
        <v>527035.94245434599</v>
      </c>
      <c r="E21" s="11"/>
      <c r="F21" s="10">
        <f>F20-D21+E21</f>
        <v>197.56145885528531</v>
      </c>
      <c r="G21" s="12">
        <f t="shared" si="1"/>
        <v>0.14000000000000001</v>
      </c>
      <c r="O21" s="2"/>
    </row>
    <row r="22" spans="1:15" x14ac:dyDescent="0.2">
      <c r="A22" s="9"/>
      <c r="B22" s="10"/>
      <c r="C22" s="10"/>
      <c r="D22" s="10"/>
      <c r="E22" s="11"/>
      <c r="F22" s="10"/>
      <c r="G22" s="12"/>
      <c r="O22" s="2"/>
    </row>
    <row r="23" spans="1:15" x14ac:dyDescent="0.2">
      <c r="A23" s="13"/>
      <c r="B23" s="14">
        <f>SUM(B4:B22)</f>
        <v>9600987</v>
      </c>
      <c r="C23" s="14">
        <f>SUM(C4:C21)</f>
        <v>986184.56145885552</v>
      </c>
      <c r="D23" s="14">
        <f>SUM(D4:D21)</f>
        <v>8614802.438541146</v>
      </c>
      <c r="E23" s="15"/>
      <c r="F23" s="16"/>
      <c r="G23" s="17"/>
      <c r="O23" s="2"/>
    </row>
    <row r="24" spans="1:15" x14ac:dyDescent="0.2">
      <c r="N24" s="3"/>
      <c r="O24" s="2"/>
    </row>
  </sheetData>
  <mergeCells count="1">
    <mergeCell ref="A3:E3"/>
  </mergeCells>
  <printOptions gridLines="1"/>
  <pageMargins left="0.32" right="0.3" top="0.63" bottom="0.74803149606299213" header="0.31496062992125984" footer="0.31496062992125984"/>
  <pageSetup paperSize="9" scale="3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NIC HP AC</vt:lpstr>
      <vt:lpstr>'NIC HP AC'!Print_Area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Fatuhudin Athman</dc:creator>
  <cp:lastModifiedBy>Chief Accountant</cp:lastModifiedBy>
  <cp:lastPrinted>2018-01-08T14:15:45Z</cp:lastPrinted>
  <dcterms:created xsi:type="dcterms:W3CDTF">2018-01-08T13:45:10Z</dcterms:created>
  <dcterms:modified xsi:type="dcterms:W3CDTF">2018-01-10T08:13:05Z</dcterms:modified>
</cp:coreProperties>
</file>